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Ветошкин\Услуги ремонта ПС Озерная, Спасск, Куприяновка\"/>
    </mc:Choice>
  </mc:AlternateContent>
  <bookViews>
    <workbookView xWindow="480" yWindow="120" windowWidth="27960" windowHeight="12075"/>
  </bookViews>
  <sheets>
    <sheet name="Кабельный журнал" sheetId="1" r:id="rId1"/>
    <sheet name="Сводная спецификация" sheetId="2" r:id="rId2"/>
  </sheets>
  <definedNames>
    <definedName name="_xlnm._FilterDatabase" localSheetId="0" hidden="1">'Кабельный журнал'!$A$10:$J$58</definedName>
    <definedName name="_xlnm.Print_Area" localSheetId="1">'Сводная спецификация'!$A$1:$J$19</definedName>
  </definedNames>
  <calcPr calcId="162913"/>
</workbook>
</file>

<file path=xl/calcChain.xml><?xml version="1.0" encoding="utf-8"?>
<calcChain xmlns="http://schemas.openxmlformats.org/spreadsheetml/2006/main">
  <c r="H15" i="2" l="1"/>
  <c r="H13" i="2" l="1"/>
  <c r="H14" i="2"/>
  <c r="H12" i="2"/>
  <c r="C15" i="2"/>
  <c r="D15" i="2"/>
  <c r="E15" i="2"/>
  <c r="F15" i="2"/>
  <c r="G15" i="2"/>
  <c r="B15" i="2"/>
</calcChain>
</file>

<file path=xl/sharedStrings.xml><?xml version="1.0" encoding="utf-8"?>
<sst xmlns="http://schemas.openxmlformats.org/spreadsheetml/2006/main" count="376" uniqueCount="187">
  <si>
    <t>Кабельный журнал ПС 35 кВ Куприяновка Т-1, Т-2, ВЛ 35 кВ Комплекс.</t>
  </si>
  <si>
    <t>Поз.</t>
  </si>
  <si>
    <t>Примеч.</t>
  </si>
  <si>
    <t>Откуда</t>
  </si>
  <si>
    <t>Куда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</si>
  <si>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</si>
  <si>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Т1-101</t>
  </si>
  <si>
    <t>КВВГнг</t>
  </si>
  <si>
    <t>4х2,5</t>
  </si>
  <si>
    <t>КРН-10 ввод 10 кВ Т-1</t>
  </si>
  <si>
    <t>ОРУ РШ Т-1</t>
  </si>
  <si>
    <t>Токовые цепи диф.защ.</t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</si>
  <si>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</si>
  <si>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Т1-102</t>
  </si>
  <si>
    <t>ОРУ В-35 Т-1</t>
  </si>
  <si>
    <t>Токовые цепи диф.защ</t>
  </si>
  <si>
    <r>
      <t>3.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</si>
  <si>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Т1-103</t>
  </si>
  <si>
    <t>МТЗ-35</t>
  </si>
  <si>
    <r>
      <t>4.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</si>
  <si>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Т1-201</t>
  </si>
  <si>
    <t>7х1,5</t>
  </si>
  <si>
    <t>ШУ, ШС</t>
  </si>
  <si>
    <r>
      <t>5.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</si>
  <si>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Т1-203</t>
  </si>
  <si>
    <t>4х1,5</t>
  </si>
  <si>
    <t>Цепи откл газ.защ.</t>
  </si>
  <si>
    <r>
      <t>6.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</si>
  <si>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Т1-204</t>
  </si>
  <si>
    <t>Т-1 КЯ</t>
  </si>
  <si>
    <t>Газ.откл. Т-1</t>
  </si>
  <si>
    <r>
      <t>7.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</si>
  <si>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Т1-205</t>
  </si>
  <si>
    <t>Газ.сигн. перегрев Т-1</t>
  </si>
  <si>
    <r>
      <t>8.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</si>
  <si>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Т1-206</t>
  </si>
  <si>
    <t>Т-1 РГ</t>
  </si>
  <si>
    <t>Газ.защ.сигн. Т-1</t>
  </si>
  <si>
    <r>
      <t>9.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</si>
  <si>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Т1-207</t>
  </si>
  <si>
    <t>ТКП Т-1</t>
  </si>
  <si>
    <t>Перегрев Т-1</t>
  </si>
  <si>
    <r>
      <t>10.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</si>
  <si>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Т1-208</t>
  </si>
  <si>
    <t>КРН-10  ТСН</t>
  </si>
  <si>
    <t>ШУ</t>
  </si>
  <si>
    <r>
      <t>11.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</si>
  <si>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Т1-209</t>
  </si>
  <si>
    <t>КРН-10  ТН</t>
  </si>
  <si>
    <t>1ШС, 2ШС, ШЗА, ШЗП</t>
  </si>
  <si>
    <r>
      <t>12.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</si>
  <si>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СН-01 РШ</t>
  </si>
  <si>
    <t>Обогрев РШ</t>
  </si>
  <si>
    <r>
      <t>13.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</si>
  <si>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ЕL-101</t>
  </si>
  <si>
    <t>Освещение РШ</t>
  </si>
  <si>
    <r>
      <t>14.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</si>
  <si>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СН-02 РШ</t>
  </si>
  <si>
    <t>5х2,5</t>
  </si>
  <si>
    <t>Обогрев баков В-35 и привода</t>
  </si>
  <si>
    <r>
      <t>15.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</si>
  <si>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СН-03-Т1</t>
  </si>
  <si>
    <t>ВВГнг</t>
  </si>
  <si>
    <t>3х1,5</t>
  </si>
  <si>
    <t>Бак В-35 Т-1 ФА</t>
  </si>
  <si>
    <t>Обогрев баков</t>
  </si>
  <si>
    <r>
      <t>16.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</si>
  <si>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СН-04-Т1</t>
  </si>
  <si>
    <t>Бак В-35 Т-1 Ф-В</t>
  </si>
  <si>
    <r>
      <t>17.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</si>
  <si>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СН-05-Т1</t>
  </si>
  <si>
    <t>Бак В-35 Т-1 Ф-С</t>
  </si>
  <si>
    <r>
      <t>18.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</si>
  <si>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Т1-401</t>
  </si>
  <si>
    <t>КГВВГнг</t>
  </si>
  <si>
    <t>4х10</t>
  </si>
  <si>
    <t>ОРУ ВУ</t>
  </si>
  <si>
    <t>ШП</t>
  </si>
  <si>
    <r>
      <t>19.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</si>
  <si>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Т2-101</t>
  </si>
  <si>
    <t>КРН-10 ввод 10 кВ Т-2</t>
  </si>
  <si>
    <t>ОРУ РШ Т-2</t>
  </si>
  <si>
    <r>
      <t>20.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</si>
  <si>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Т2-102</t>
  </si>
  <si>
    <t>ОРУ В-35 Т-2</t>
  </si>
  <si>
    <r>
      <t>21.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</si>
  <si>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Т2-103</t>
  </si>
  <si>
    <r>
      <t>22.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</si>
  <si>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Т2-201</t>
  </si>
  <si>
    <r>
      <t>23.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</si>
  <si>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24.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</si>
  <si>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Т2-204</t>
  </si>
  <si>
    <t>Т-2 КЯ</t>
  </si>
  <si>
    <t>Газ.откл. Т-2</t>
  </si>
  <si>
    <r>
      <t>25.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</si>
  <si>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Т2-205</t>
  </si>
  <si>
    <t>Газ.сигн. перегрев Т-2</t>
  </si>
  <si>
    <r>
      <t>26.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</si>
  <si>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Т2-206</t>
  </si>
  <si>
    <t>Т-2 РГ</t>
  </si>
  <si>
    <t>Газ. защ. сигн. Т-2</t>
  </si>
  <si>
    <r>
      <t>27.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</si>
  <si>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Т2-207</t>
  </si>
  <si>
    <t>ТКП Т-2</t>
  </si>
  <si>
    <t>Перегрев Т-2</t>
  </si>
  <si>
    <r>
      <t>28.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</si>
  <si>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Т2-208</t>
  </si>
  <si>
    <r>
      <t>29.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</si>
  <si>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Т2-209</t>
  </si>
  <si>
    <r>
      <t>30.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</si>
  <si>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СН-03-Т2</t>
  </si>
  <si>
    <r>
      <t>31.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</si>
  <si>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СН-04-Т2</t>
  </si>
  <si>
    <t>Бак В-35 Т-2 Ф-А</t>
  </si>
  <si>
    <r>
      <t>32.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</si>
  <si>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СН-05-Т2</t>
  </si>
  <si>
    <t>Бак В-35 Т-2 Ф-В</t>
  </si>
  <si>
    <r>
      <t>33.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</si>
  <si>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СН-06-Т2</t>
  </si>
  <si>
    <t>Бак В-35 Т-2 Ф-С</t>
  </si>
  <si>
    <r>
      <t>34.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</si>
  <si>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Т2-401</t>
  </si>
  <si>
    <r>
      <t>35.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</si>
  <si>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СН-07-Т2</t>
  </si>
  <si>
    <t>ВУ</t>
  </si>
  <si>
    <r>
      <t>36.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</si>
  <si>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Л-35-101-1</t>
  </si>
  <si>
    <t>ОРУ РШ Л-35 Комплекс</t>
  </si>
  <si>
    <t>ОРУ В-35 Л-35 Комплекс</t>
  </si>
  <si>
    <t xml:space="preserve">Токовые цепи </t>
  </si>
  <si>
    <r>
      <t>37.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</si>
  <si>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Л-35-101-2</t>
  </si>
  <si>
    <r>
      <t>38.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</si>
  <si>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Л-35-102</t>
  </si>
  <si>
    <r>
      <t>39.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</si>
  <si>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 xml:space="preserve"> ШС</t>
  </si>
  <si>
    <r>
      <t>40.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</si>
  <si>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Л-35-103</t>
  </si>
  <si>
    <t>КРН-10 ТСН</t>
  </si>
  <si>
    <r>
      <t>41.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</si>
  <si>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Л-35-104</t>
  </si>
  <si>
    <t>ШЗА, ШЗП</t>
  </si>
  <si>
    <r>
      <t>42.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</si>
  <si>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Л-35-305</t>
  </si>
  <si>
    <r>
      <t xml:space="preserve">ОРУ РШ </t>
    </r>
    <r>
      <rPr>
        <sz val="11"/>
        <color theme="1"/>
        <rFont val="Times New Roman"/>
        <family val="1"/>
        <charset val="204"/>
      </rPr>
      <t>РШ Л-35 Комплекс</t>
    </r>
  </si>
  <si>
    <r>
      <t>43.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</si>
  <si>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Л-35-306</t>
  </si>
  <si>
    <r>
      <t xml:space="preserve">ОРУ РШ </t>
    </r>
    <r>
      <rPr>
        <sz val="11"/>
        <color theme="1"/>
        <rFont val="Times New Roman"/>
        <family val="1"/>
        <charset val="204"/>
      </rPr>
      <t xml:space="preserve"> РШ Л-35 Комплекс</t>
    </r>
  </si>
  <si>
    <r>
      <t>44.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</si>
  <si>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Л-35-307</t>
  </si>
  <si>
    <t>ОРУ В-35 Комплекс</t>
  </si>
  <si>
    <t>Обогрев баков и привода</t>
  </si>
  <si>
    <r>
      <t>45.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</si>
  <si>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СН-03-Л35</t>
  </si>
  <si>
    <t>Бак В-35 Комплекс ФА</t>
  </si>
  <si>
    <r>
      <t>46.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</si>
  <si>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СН-04-Л35</t>
  </si>
  <si>
    <t>Бак В-35 Комплекс Ф-В</t>
  </si>
  <si>
    <r>
      <t>47.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</si>
  <si>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СН-05-Л35</t>
  </si>
  <si>
    <t>Бак В-35 Комплекс Ф-С</t>
  </si>
  <si>
    <r>
      <t>48.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</si>
  <si>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Л35-401</t>
  </si>
  <si>
    <t>Начальник СРЗАИ                                                                                         Нигей А.Ю.  11.02.2019.</t>
  </si>
  <si>
    <t>Силовой трансформатор Т-1</t>
  </si>
  <si>
    <t>Силовой трансформатор Т-2</t>
  </si>
  <si>
    <t>Л-35 кВ Комплекс</t>
  </si>
  <si>
    <t>Наименование монтажной единицы</t>
  </si>
  <si>
    <t>Маркировка кабеля</t>
  </si>
  <si>
    <t>Заводская маркировка кабеля</t>
  </si>
  <si>
    <t>Кол. и сеч. жил</t>
  </si>
  <si>
    <t>Кол. зан. жил</t>
  </si>
  <si>
    <t>Общая длина, м.</t>
  </si>
  <si>
    <t xml:space="preserve">ВВГнг </t>
  </si>
  <si>
    <t xml:space="preserve">КВВГнг </t>
  </si>
  <si>
    <t xml:space="preserve">КГВВГнг </t>
  </si>
  <si>
    <t>Направление кабеля</t>
  </si>
  <si>
    <t>Начальник службы ПС                                                                                                                     О.В. Ветошкин</t>
  </si>
  <si>
    <t>Начальник службы РЗАИ                                                                                                                     А.Ю. Нигей</t>
  </si>
  <si>
    <t>ИТОГО:</t>
  </si>
  <si>
    <t>Наименование функциональной группы</t>
  </si>
  <si>
    <t>ВСЕГО:</t>
  </si>
  <si>
    <t>Ведомость потребности в кабеле. Длина, м</t>
  </si>
  <si>
    <t>Примечание</t>
  </si>
  <si>
    <r>
      <t xml:space="preserve">Приложение № 1-6/9
к Приказу "Об учетной политике АО "ДРСК" 
</t>
    </r>
    <r>
      <rPr>
        <b/>
        <sz val="12"/>
        <color theme="1"/>
        <rFont val="Times New Roman"/>
        <family val="1"/>
        <charset val="204"/>
      </rPr>
      <t>Приложение 5</t>
    </r>
    <r>
      <rPr>
        <sz val="12"/>
        <color theme="1"/>
        <rFont val="Times New Roman"/>
        <family val="2"/>
        <charset val="204"/>
      </rPr>
      <t xml:space="preserve"> к ТЗ ремонт ПС-110/35/10 кВ Озерная, ПС-35/10 кВ Спасск, 
ПС-35/10 кВ Куприяновка, ВЛ-35 кВ Завитая-Куприяновка (Лист 1 )
</t>
    </r>
  </si>
  <si>
    <t>Приложение № 1-6/9
к Приказу "Об учетной политике АО "ДРСК" 
Приложение 5 к ТЗ ремонт ПС-110/35/10 кВ Озерная, ПС-35/10 кВ Спасск, 
ПС-35/10 кВ Куприяновка, ВЛ-35 кВ Завитая-Куприяновка (Лист 2 )</t>
  </si>
  <si>
    <t xml:space="preserve">                                                                                             Сводная спецификация кабелей 0,4 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</si>
</sst>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2F2F2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rgb="FF2F2F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 shrinkToFi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5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view="pageBreakPreview" topLeftCell="A46" zoomScale="115" zoomScaleNormal="70" zoomScaleSheetLayoutView="115" workbookViewId="0">
      <selection activeCell="K59" sqref="K59"/>
    </sheetView>
  </sheetViews>
  <sheetFormatPr defaultRowHeight="15.75" x14ac:dyDescent="0.25"/>
  <cols>
    <col min="1" max="1" width="6.625" customWidth="1"/>
    <col min="2" max="2" width="18.75" customWidth="1"/>
    <col min="3" max="4" width="11.875" customWidth="1"/>
    <col min="5" max="5" width="9.5" customWidth="1"/>
    <col min="6" max="6" width="9.375" customWidth="1"/>
    <col min="7" max="7" width="20.625" customWidth="1"/>
    <col min="8" max="8" width="23.25" customWidth="1"/>
    <col min="10" max="10" width="22.125" customWidth="1"/>
  </cols>
  <sheetData>
    <row r="1" spans="1:11" x14ac:dyDescent="0.25">
      <c r="G1" s="23" t="s">
        <v>184</v>
      </c>
      <c r="H1" s="24"/>
      <c r="I1" s="24"/>
      <c r="J1" s="24"/>
    </row>
    <row r="2" spans="1:11" x14ac:dyDescent="0.25">
      <c r="G2" s="24"/>
      <c r="H2" s="24"/>
      <c r="I2" s="24"/>
      <c r="J2" s="24"/>
    </row>
    <row r="3" spans="1:11" x14ac:dyDescent="0.25">
      <c r="G3" s="24"/>
      <c r="H3" s="24"/>
      <c r="I3" s="24"/>
      <c r="J3" s="24"/>
    </row>
    <row r="4" spans="1:11" x14ac:dyDescent="0.25">
      <c r="G4" s="24"/>
      <c r="H4" s="24"/>
      <c r="I4" s="24"/>
      <c r="J4" s="24"/>
    </row>
    <row r="5" spans="1:11" x14ac:dyDescent="0.25">
      <c r="G5" s="24"/>
      <c r="H5" s="24"/>
      <c r="I5" s="24"/>
      <c r="J5" s="24"/>
    </row>
    <row r="6" spans="1:11" ht="18.75" x14ac:dyDescent="0.2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1" ht="18.75" x14ac:dyDescent="0.25">
      <c r="A7" s="25" t="s">
        <v>0</v>
      </c>
      <c r="B7" s="25"/>
      <c r="C7" s="25"/>
      <c r="D7" s="25"/>
      <c r="E7" s="25"/>
      <c r="F7" s="25"/>
      <c r="G7" s="25"/>
      <c r="H7" s="25"/>
      <c r="I7" s="25"/>
      <c r="J7" s="26"/>
      <c r="K7" s="6"/>
    </row>
    <row r="8" spans="1:11" ht="18.7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6"/>
    </row>
    <row r="9" spans="1:11" s="2" customFormat="1" ht="39.75" customHeight="1" x14ac:dyDescent="0.25">
      <c r="A9" s="29" t="s">
        <v>1</v>
      </c>
      <c r="B9" s="29" t="s">
        <v>167</v>
      </c>
      <c r="C9" s="27" t="s">
        <v>168</v>
      </c>
      <c r="D9" s="27" t="s">
        <v>169</v>
      </c>
      <c r="E9" s="27" t="s">
        <v>170</v>
      </c>
      <c r="F9" s="10" t="s">
        <v>171</v>
      </c>
      <c r="G9" s="27" t="s">
        <v>176</v>
      </c>
      <c r="H9" s="27"/>
      <c r="I9" s="27" t="s">
        <v>172</v>
      </c>
      <c r="J9" s="27" t="s">
        <v>2</v>
      </c>
    </row>
    <row r="10" spans="1:11" s="2" customFormat="1" ht="16.5" thickBot="1" x14ac:dyDescent="0.3">
      <c r="A10" s="29"/>
      <c r="B10" s="40"/>
      <c r="C10" s="41"/>
      <c r="D10" s="41"/>
      <c r="E10" s="41"/>
      <c r="F10" s="42"/>
      <c r="G10" s="42" t="s">
        <v>3</v>
      </c>
      <c r="H10" s="42" t="s">
        <v>4</v>
      </c>
      <c r="I10" s="41"/>
      <c r="J10" s="41"/>
    </row>
    <row r="11" spans="1:11" x14ac:dyDescent="0.25">
      <c r="A11" s="39" t="s">
        <v>5</v>
      </c>
      <c r="B11" s="43" t="s">
        <v>164</v>
      </c>
      <c r="C11" s="44" t="s">
        <v>6</v>
      </c>
      <c r="D11" s="44" t="s">
        <v>7</v>
      </c>
      <c r="E11" s="44" t="s">
        <v>8</v>
      </c>
      <c r="F11" s="44">
        <v>3</v>
      </c>
      <c r="G11" s="44" t="s">
        <v>9</v>
      </c>
      <c r="H11" s="44" t="s">
        <v>10</v>
      </c>
      <c r="I11" s="45">
        <v>28</v>
      </c>
      <c r="J11" s="46" t="s">
        <v>11</v>
      </c>
    </row>
    <row r="12" spans="1:11" x14ac:dyDescent="0.25">
      <c r="A12" s="39" t="s">
        <v>12</v>
      </c>
      <c r="B12" s="47"/>
      <c r="C12" s="9" t="s">
        <v>13</v>
      </c>
      <c r="D12" s="9" t="s">
        <v>7</v>
      </c>
      <c r="E12" s="9" t="s">
        <v>8</v>
      </c>
      <c r="F12" s="9">
        <v>3</v>
      </c>
      <c r="G12" s="9" t="s">
        <v>14</v>
      </c>
      <c r="H12" s="9" t="s">
        <v>10</v>
      </c>
      <c r="I12" s="15">
        <v>6</v>
      </c>
      <c r="J12" s="48" t="s">
        <v>15</v>
      </c>
    </row>
    <row r="13" spans="1:11" x14ac:dyDescent="0.25">
      <c r="A13" s="39" t="s">
        <v>16</v>
      </c>
      <c r="B13" s="47"/>
      <c r="C13" s="9" t="s">
        <v>17</v>
      </c>
      <c r="D13" s="9" t="s">
        <v>7</v>
      </c>
      <c r="E13" s="9" t="s">
        <v>8</v>
      </c>
      <c r="F13" s="9">
        <v>3</v>
      </c>
      <c r="G13" s="9" t="s">
        <v>14</v>
      </c>
      <c r="H13" s="9" t="s">
        <v>10</v>
      </c>
      <c r="I13" s="15">
        <v>6</v>
      </c>
      <c r="J13" s="48" t="s">
        <v>18</v>
      </c>
    </row>
    <row r="14" spans="1:11" x14ac:dyDescent="0.25">
      <c r="A14" s="39" t="s">
        <v>19</v>
      </c>
      <c r="B14" s="47"/>
      <c r="C14" s="9" t="s">
        <v>20</v>
      </c>
      <c r="D14" s="9" t="s">
        <v>7</v>
      </c>
      <c r="E14" s="9" t="s">
        <v>21</v>
      </c>
      <c r="F14" s="9">
        <v>7</v>
      </c>
      <c r="G14" s="9" t="s">
        <v>14</v>
      </c>
      <c r="H14" s="9" t="s">
        <v>10</v>
      </c>
      <c r="I14" s="15">
        <v>6</v>
      </c>
      <c r="J14" s="48" t="s">
        <v>22</v>
      </c>
    </row>
    <row r="15" spans="1:11" x14ac:dyDescent="0.25">
      <c r="A15" s="39" t="s">
        <v>23</v>
      </c>
      <c r="B15" s="47"/>
      <c r="C15" s="9" t="s">
        <v>24</v>
      </c>
      <c r="D15" s="9" t="s">
        <v>7</v>
      </c>
      <c r="E15" s="9" t="s">
        <v>25</v>
      </c>
      <c r="F15" s="9">
        <v>2</v>
      </c>
      <c r="G15" s="9" t="s">
        <v>14</v>
      </c>
      <c r="H15" s="9" t="s">
        <v>9</v>
      </c>
      <c r="I15" s="15">
        <v>28</v>
      </c>
      <c r="J15" s="48" t="s">
        <v>26</v>
      </c>
    </row>
    <row r="16" spans="1:11" x14ac:dyDescent="0.25">
      <c r="A16" s="39" t="s">
        <v>27</v>
      </c>
      <c r="B16" s="47"/>
      <c r="C16" s="9" t="s">
        <v>28</v>
      </c>
      <c r="D16" s="9" t="s">
        <v>7</v>
      </c>
      <c r="E16" s="9" t="s">
        <v>25</v>
      </c>
      <c r="F16" s="9">
        <v>2</v>
      </c>
      <c r="G16" s="9" t="s">
        <v>10</v>
      </c>
      <c r="H16" s="9" t="s">
        <v>29</v>
      </c>
      <c r="I16" s="15">
        <v>18</v>
      </c>
      <c r="J16" s="48" t="s">
        <v>30</v>
      </c>
    </row>
    <row r="17" spans="1:10" x14ac:dyDescent="0.25">
      <c r="A17" s="39" t="s">
        <v>31</v>
      </c>
      <c r="B17" s="47"/>
      <c r="C17" s="9" t="s">
        <v>32</v>
      </c>
      <c r="D17" s="9" t="s">
        <v>7</v>
      </c>
      <c r="E17" s="9" t="s">
        <v>25</v>
      </c>
      <c r="F17" s="9">
        <v>4</v>
      </c>
      <c r="G17" s="9" t="s">
        <v>10</v>
      </c>
      <c r="H17" s="9" t="s">
        <v>29</v>
      </c>
      <c r="I17" s="15">
        <v>18</v>
      </c>
      <c r="J17" s="48" t="s">
        <v>33</v>
      </c>
    </row>
    <row r="18" spans="1:10" x14ac:dyDescent="0.25">
      <c r="A18" s="39" t="s">
        <v>34</v>
      </c>
      <c r="B18" s="47"/>
      <c r="C18" s="9" t="s">
        <v>35</v>
      </c>
      <c r="D18" s="9" t="s">
        <v>7</v>
      </c>
      <c r="E18" s="9" t="s">
        <v>25</v>
      </c>
      <c r="F18" s="9">
        <v>4</v>
      </c>
      <c r="G18" s="9" t="s">
        <v>36</v>
      </c>
      <c r="H18" s="9" t="s">
        <v>29</v>
      </c>
      <c r="I18" s="15">
        <v>8</v>
      </c>
      <c r="J18" s="48" t="s">
        <v>37</v>
      </c>
    </row>
    <row r="19" spans="1:10" x14ac:dyDescent="0.25">
      <c r="A19" s="39" t="s">
        <v>38</v>
      </c>
      <c r="B19" s="47"/>
      <c r="C19" s="9" t="s">
        <v>39</v>
      </c>
      <c r="D19" s="9" t="s">
        <v>7</v>
      </c>
      <c r="E19" s="9" t="s">
        <v>25</v>
      </c>
      <c r="F19" s="9">
        <v>2</v>
      </c>
      <c r="G19" s="9" t="s">
        <v>40</v>
      </c>
      <c r="H19" s="9" t="s">
        <v>29</v>
      </c>
      <c r="I19" s="15">
        <v>8</v>
      </c>
      <c r="J19" s="48" t="s">
        <v>41</v>
      </c>
    </row>
    <row r="20" spans="1:10" x14ac:dyDescent="0.25">
      <c r="A20" s="39" t="s">
        <v>42</v>
      </c>
      <c r="B20" s="47"/>
      <c r="C20" s="9" t="s">
        <v>43</v>
      </c>
      <c r="D20" s="9" t="s">
        <v>7</v>
      </c>
      <c r="E20" s="9" t="s">
        <v>25</v>
      </c>
      <c r="F20" s="9">
        <v>4</v>
      </c>
      <c r="G20" s="9" t="s">
        <v>44</v>
      </c>
      <c r="H20" s="9" t="s">
        <v>10</v>
      </c>
      <c r="I20" s="15">
        <v>30</v>
      </c>
      <c r="J20" s="49" t="s">
        <v>45</v>
      </c>
    </row>
    <row r="21" spans="1:10" x14ac:dyDescent="0.25">
      <c r="A21" s="39" t="s">
        <v>46</v>
      </c>
      <c r="B21" s="47"/>
      <c r="C21" s="9" t="s">
        <v>47</v>
      </c>
      <c r="D21" s="9" t="s">
        <v>7</v>
      </c>
      <c r="E21" s="9" t="s">
        <v>21</v>
      </c>
      <c r="F21" s="9">
        <v>3</v>
      </c>
      <c r="G21" s="9" t="s">
        <v>48</v>
      </c>
      <c r="H21" s="9" t="s">
        <v>10</v>
      </c>
      <c r="I21" s="15">
        <v>26</v>
      </c>
      <c r="J21" s="48" t="s">
        <v>49</v>
      </c>
    </row>
    <row r="22" spans="1:10" x14ac:dyDescent="0.25">
      <c r="A22" s="39" t="s">
        <v>50</v>
      </c>
      <c r="B22" s="47"/>
      <c r="C22" s="9" t="s">
        <v>51</v>
      </c>
      <c r="D22" s="9" t="s">
        <v>7</v>
      </c>
      <c r="E22" s="9" t="s">
        <v>8</v>
      </c>
      <c r="F22" s="9">
        <v>2</v>
      </c>
      <c r="G22" s="9" t="s">
        <v>44</v>
      </c>
      <c r="H22" s="9" t="s">
        <v>10</v>
      </c>
      <c r="I22" s="9">
        <v>30</v>
      </c>
      <c r="J22" s="49" t="s">
        <v>52</v>
      </c>
    </row>
    <row r="23" spans="1:10" x14ac:dyDescent="0.25">
      <c r="A23" s="39" t="s">
        <v>53</v>
      </c>
      <c r="B23" s="47"/>
      <c r="C23" s="9" t="s">
        <v>54</v>
      </c>
      <c r="D23" s="9" t="s">
        <v>7</v>
      </c>
      <c r="E23" s="9" t="s">
        <v>25</v>
      </c>
      <c r="F23" s="9">
        <v>2</v>
      </c>
      <c r="G23" s="9" t="s">
        <v>44</v>
      </c>
      <c r="H23" s="9" t="s">
        <v>10</v>
      </c>
      <c r="I23" s="9">
        <v>30</v>
      </c>
      <c r="J23" s="49" t="s">
        <v>55</v>
      </c>
    </row>
    <row r="24" spans="1:10" ht="31.5" x14ac:dyDescent="0.25">
      <c r="A24" s="39" t="s">
        <v>56</v>
      </c>
      <c r="B24" s="47"/>
      <c r="C24" s="9" t="s">
        <v>57</v>
      </c>
      <c r="D24" s="9" t="s">
        <v>7</v>
      </c>
      <c r="E24" s="9" t="s">
        <v>58</v>
      </c>
      <c r="F24" s="9">
        <v>5</v>
      </c>
      <c r="G24" s="9" t="s">
        <v>44</v>
      </c>
      <c r="H24" s="9" t="s">
        <v>14</v>
      </c>
      <c r="I24" s="9">
        <v>35</v>
      </c>
      <c r="J24" s="49" t="s">
        <v>59</v>
      </c>
    </row>
    <row r="25" spans="1:10" x14ac:dyDescent="0.25">
      <c r="A25" s="39" t="s">
        <v>60</v>
      </c>
      <c r="B25" s="47"/>
      <c r="C25" s="9" t="s">
        <v>61</v>
      </c>
      <c r="D25" s="4" t="s">
        <v>62</v>
      </c>
      <c r="E25" s="4" t="s">
        <v>63</v>
      </c>
      <c r="F25" s="9">
        <v>2</v>
      </c>
      <c r="G25" s="9" t="s">
        <v>14</v>
      </c>
      <c r="H25" s="9" t="s">
        <v>64</v>
      </c>
      <c r="I25" s="9">
        <v>2</v>
      </c>
      <c r="J25" s="49" t="s">
        <v>65</v>
      </c>
    </row>
    <row r="26" spans="1:10" x14ac:dyDescent="0.25">
      <c r="A26" s="39" t="s">
        <v>66</v>
      </c>
      <c r="B26" s="47"/>
      <c r="C26" s="9" t="s">
        <v>67</v>
      </c>
      <c r="D26" s="4" t="s">
        <v>62</v>
      </c>
      <c r="E26" s="4" t="s">
        <v>63</v>
      </c>
      <c r="F26" s="9">
        <v>2</v>
      </c>
      <c r="G26" s="9" t="s">
        <v>14</v>
      </c>
      <c r="H26" s="9" t="s">
        <v>68</v>
      </c>
      <c r="I26" s="9">
        <v>2</v>
      </c>
      <c r="J26" s="49" t="s">
        <v>65</v>
      </c>
    </row>
    <row r="27" spans="1:10" x14ac:dyDescent="0.25">
      <c r="A27" s="39" t="s">
        <v>69</v>
      </c>
      <c r="B27" s="47"/>
      <c r="C27" s="9" t="s">
        <v>70</v>
      </c>
      <c r="D27" s="4" t="s">
        <v>62</v>
      </c>
      <c r="E27" s="4" t="s">
        <v>63</v>
      </c>
      <c r="F27" s="9">
        <v>2</v>
      </c>
      <c r="G27" s="9" t="s">
        <v>14</v>
      </c>
      <c r="H27" s="9" t="s">
        <v>71</v>
      </c>
      <c r="I27" s="9">
        <v>2</v>
      </c>
      <c r="J27" s="49" t="s">
        <v>65</v>
      </c>
    </row>
    <row r="28" spans="1:10" ht="16.5" thickBot="1" x14ac:dyDescent="0.3">
      <c r="A28" s="39" t="s">
        <v>72</v>
      </c>
      <c r="B28" s="50"/>
      <c r="C28" s="51" t="s">
        <v>73</v>
      </c>
      <c r="D28" s="51" t="s">
        <v>74</v>
      </c>
      <c r="E28" s="51" t="s">
        <v>75</v>
      </c>
      <c r="F28" s="51">
        <v>2</v>
      </c>
      <c r="G28" s="51" t="s">
        <v>76</v>
      </c>
      <c r="H28" s="51" t="s">
        <v>14</v>
      </c>
      <c r="I28" s="51">
        <v>10</v>
      </c>
      <c r="J28" s="52" t="s">
        <v>77</v>
      </c>
    </row>
    <row r="29" spans="1:10" x14ac:dyDescent="0.25">
      <c r="A29" s="39" t="s">
        <v>78</v>
      </c>
      <c r="B29" s="43" t="s">
        <v>165</v>
      </c>
      <c r="C29" s="44" t="s">
        <v>79</v>
      </c>
      <c r="D29" s="44" t="s">
        <v>7</v>
      </c>
      <c r="E29" s="44" t="s">
        <v>8</v>
      </c>
      <c r="F29" s="44">
        <v>3</v>
      </c>
      <c r="G29" s="44" t="s">
        <v>80</v>
      </c>
      <c r="H29" s="44" t="s">
        <v>81</v>
      </c>
      <c r="I29" s="45">
        <v>25</v>
      </c>
      <c r="J29" s="46" t="s">
        <v>11</v>
      </c>
    </row>
    <row r="30" spans="1:10" x14ac:dyDescent="0.25">
      <c r="A30" s="39" t="s">
        <v>82</v>
      </c>
      <c r="B30" s="47"/>
      <c r="C30" s="9" t="s">
        <v>83</v>
      </c>
      <c r="D30" s="9" t="s">
        <v>7</v>
      </c>
      <c r="E30" s="9" t="s">
        <v>8</v>
      </c>
      <c r="F30" s="9">
        <v>3</v>
      </c>
      <c r="G30" s="9" t="s">
        <v>84</v>
      </c>
      <c r="H30" s="9" t="s">
        <v>81</v>
      </c>
      <c r="I30" s="15">
        <v>16</v>
      </c>
      <c r="J30" s="48" t="s">
        <v>15</v>
      </c>
    </row>
    <row r="31" spans="1:10" x14ac:dyDescent="0.25">
      <c r="A31" s="39" t="s">
        <v>85</v>
      </c>
      <c r="B31" s="47"/>
      <c r="C31" s="9" t="s">
        <v>86</v>
      </c>
      <c r="D31" s="9" t="s">
        <v>7</v>
      </c>
      <c r="E31" s="9" t="s">
        <v>8</v>
      </c>
      <c r="F31" s="9">
        <v>3</v>
      </c>
      <c r="G31" s="9" t="s">
        <v>84</v>
      </c>
      <c r="H31" s="9" t="s">
        <v>81</v>
      </c>
      <c r="I31" s="15">
        <v>16</v>
      </c>
      <c r="J31" s="48" t="s">
        <v>18</v>
      </c>
    </row>
    <row r="32" spans="1:10" x14ac:dyDescent="0.25">
      <c r="A32" s="39" t="s">
        <v>87</v>
      </c>
      <c r="B32" s="47"/>
      <c r="C32" s="9" t="s">
        <v>88</v>
      </c>
      <c r="D32" s="9" t="s">
        <v>7</v>
      </c>
      <c r="E32" s="9" t="s">
        <v>21</v>
      </c>
      <c r="F32" s="9">
        <v>7</v>
      </c>
      <c r="G32" s="9" t="s">
        <v>84</v>
      </c>
      <c r="H32" s="9" t="s">
        <v>81</v>
      </c>
      <c r="I32" s="15">
        <v>16</v>
      </c>
      <c r="J32" s="48" t="s">
        <v>22</v>
      </c>
    </row>
    <row r="33" spans="1:10" x14ac:dyDescent="0.25">
      <c r="A33" s="39" t="s">
        <v>89</v>
      </c>
      <c r="B33" s="47"/>
      <c r="C33" s="9" t="s">
        <v>24</v>
      </c>
      <c r="D33" s="9" t="s">
        <v>7</v>
      </c>
      <c r="E33" s="9" t="s">
        <v>25</v>
      </c>
      <c r="F33" s="9">
        <v>2</v>
      </c>
      <c r="G33" s="9" t="s">
        <v>84</v>
      </c>
      <c r="H33" s="9" t="s">
        <v>80</v>
      </c>
      <c r="I33" s="15">
        <v>25</v>
      </c>
      <c r="J33" s="48" t="s">
        <v>26</v>
      </c>
    </row>
    <row r="34" spans="1:10" x14ac:dyDescent="0.25">
      <c r="A34" s="39" t="s">
        <v>90</v>
      </c>
      <c r="B34" s="47"/>
      <c r="C34" s="9" t="s">
        <v>91</v>
      </c>
      <c r="D34" s="9" t="s">
        <v>7</v>
      </c>
      <c r="E34" s="9" t="s">
        <v>25</v>
      </c>
      <c r="F34" s="9">
        <v>2</v>
      </c>
      <c r="G34" s="9" t="s">
        <v>81</v>
      </c>
      <c r="H34" s="9" t="s">
        <v>92</v>
      </c>
      <c r="I34" s="15">
        <v>18</v>
      </c>
      <c r="J34" s="48" t="s">
        <v>93</v>
      </c>
    </row>
    <row r="35" spans="1:10" x14ac:dyDescent="0.25">
      <c r="A35" s="39" t="s">
        <v>94</v>
      </c>
      <c r="B35" s="47"/>
      <c r="C35" s="9" t="s">
        <v>95</v>
      </c>
      <c r="D35" s="9" t="s">
        <v>7</v>
      </c>
      <c r="E35" s="9" t="s">
        <v>25</v>
      </c>
      <c r="F35" s="9">
        <v>4</v>
      </c>
      <c r="G35" s="9" t="s">
        <v>81</v>
      </c>
      <c r="H35" s="9" t="s">
        <v>92</v>
      </c>
      <c r="I35" s="15">
        <v>18</v>
      </c>
      <c r="J35" s="48" t="s">
        <v>96</v>
      </c>
    </row>
    <row r="36" spans="1:10" x14ac:dyDescent="0.25">
      <c r="A36" s="39" t="s">
        <v>97</v>
      </c>
      <c r="B36" s="47"/>
      <c r="C36" s="9" t="s">
        <v>98</v>
      </c>
      <c r="D36" s="9" t="s">
        <v>7</v>
      </c>
      <c r="E36" s="9" t="s">
        <v>25</v>
      </c>
      <c r="F36" s="9">
        <v>4</v>
      </c>
      <c r="G36" s="9" t="s">
        <v>99</v>
      </c>
      <c r="H36" s="9" t="s">
        <v>92</v>
      </c>
      <c r="I36" s="15">
        <v>6</v>
      </c>
      <c r="J36" s="48" t="s">
        <v>100</v>
      </c>
    </row>
    <row r="37" spans="1:10" x14ac:dyDescent="0.25">
      <c r="A37" s="39" t="s">
        <v>101</v>
      </c>
      <c r="B37" s="47"/>
      <c r="C37" s="9" t="s">
        <v>102</v>
      </c>
      <c r="D37" s="9" t="s">
        <v>7</v>
      </c>
      <c r="E37" s="9" t="s">
        <v>25</v>
      </c>
      <c r="F37" s="9">
        <v>2</v>
      </c>
      <c r="G37" s="9" t="s">
        <v>103</v>
      </c>
      <c r="H37" s="9" t="s">
        <v>92</v>
      </c>
      <c r="I37" s="15">
        <v>6</v>
      </c>
      <c r="J37" s="48" t="s">
        <v>104</v>
      </c>
    </row>
    <row r="38" spans="1:10" x14ac:dyDescent="0.25">
      <c r="A38" s="39" t="s">
        <v>105</v>
      </c>
      <c r="B38" s="47"/>
      <c r="C38" s="9" t="s">
        <v>106</v>
      </c>
      <c r="D38" s="9" t="s">
        <v>7</v>
      </c>
      <c r="E38" s="9" t="s">
        <v>25</v>
      </c>
      <c r="F38" s="9">
        <v>4</v>
      </c>
      <c r="G38" s="9" t="s">
        <v>44</v>
      </c>
      <c r="H38" s="9" t="s">
        <v>81</v>
      </c>
      <c r="I38" s="15">
        <v>26</v>
      </c>
      <c r="J38" s="49" t="s">
        <v>45</v>
      </c>
    </row>
    <row r="39" spans="1:10" x14ac:dyDescent="0.25">
      <c r="A39" s="39" t="s">
        <v>107</v>
      </c>
      <c r="B39" s="47"/>
      <c r="C39" s="9" t="s">
        <v>108</v>
      </c>
      <c r="D39" s="9" t="s">
        <v>7</v>
      </c>
      <c r="E39" s="9" t="s">
        <v>21</v>
      </c>
      <c r="F39" s="9">
        <v>3</v>
      </c>
      <c r="G39" s="9" t="s">
        <v>48</v>
      </c>
      <c r="H39" s="9" t="s">
        <v>81</v>
      </c>
      <c r="I39" s="15">
        <v>24</v>
      </c>
      <c r="J39" s="48" t="s">
        <v>49</v>
      </c>
    </row>
    <row r="40" spans="1:10" ht="31.5" x14ac:dyDescent="0.25">
      <c r="A40" s="39" t="s">
        <v>109</v>
      </c>
      <c r="B40" s="47"/>
      <c r="C40" s="9" t="s">
        <v>110</v>
      </c>
      <c r="D40" s="9" t="s">
        <v>7</v>
      </c>
      <c r="E40" s="9" t="s">
        <v>58</v>
      </c>
      <c r="F40" s="9">
        <v>5</v>
      </c>
      <c r="G40" s="9" t="s">
        <v>44</v>
      </c>
      <c r="H40" s="9" t="s">
        <v>14</v>
      </c>
      <c r="I40" s="9">
        <v>29</v>
      </c>
      <c r="J40" s="49" t="s">
        <v>59</v>
      </c>
    </row>
    <row r="41" spans="1:10" x14ac:dyDescent="0.25">
      <c r="A41" s="39" t="s">
        <v>111</v>
      </c>
      <c r="B41" s="47"/>
      <c r="C41" s="9" t="s">
        <v>112</v>
      </c>
      <c r="D41" s="4" t="s">
        <v>62</v>
      </c>
      <c r="E41" s="4" t="s">
        <v>63</v>
      </c>
      <c r="F41" s="9">
        <v>2</v>
      </c>
      <c r="G41" s="9" t="s">
        <v>14</v>
      </c>
      <c r="H41" s="9" t="s">
        <v>113</v>
      </c>
      <c r="I41" s="9">
        <v>2</v>
      </c>
      <c r="J41" s="49" t="s">
        <v>65</v>
      </c>
    </row>
    <row r="42" spans="1:10" x14ac:dyDescent="0.25">
      <c r="A42" s="39" t="s">
        <v>114</v>
      </c>
      <c r="B42" s="47"/>
      <c r="C42" s="9" t="s">
        <v>115</v>
      </c>
      <c r="D42" s="4" t="s">
        <v>62</v>
      </c>
      <c r="E42" s="4" t="s">
        <v>63</v>
      </c>
      <c r="F42" s="9">
        <v>2</v>
      </c>
      <c r="G42" s="9" t="s">
        <v>14</v>
      </c>
      <c r="H42" s="9" t="s">
        <v>116</v>
      </c>
      <c r="I42" s="9">
        <v>2</v>
      </c>
      <c r="J42" s="49" t="s">
        <v>65</v>
      </c>
    </row>
    <row r="43" spans="1:10" x14ac:dyDescent="0.25">
      <c r="A43" s="39" t="s">
        <v>117</v>
      </c>
      <c r="B43" s="47"/>
      <c r="C43" s="9" t="s">
        <v>118</v>
      </c>
      <c r="D43" s="4" t="s">
        <v>62</v>
      </c>
      <c r="E43" s="4" t="s">
        <v>63</v>
      </c>
      <c r="F43" s="9">
        <v>2</v>
      </c>
      <c r="G43" s="9" t="s">
        <v>14</v>
      </c>
      <c r="H43" s="9" t="s">
        <v>119</v>
      </c>
      <c r="I43" s="9">
        <v>2</v>
      </c>
      <c r="J43" s="49" t="s">
        <v>65</v>
      </c>
    </row>
    <row r="44" spans="1:10" x14ac:dyDescent="0.25">
      <c r="A44" s="39" t="s">
        <v>120</v>
      </c>
      <c r="B44" s="47"/>
      <c r="C44" s="9" t="s">
        <v>121</v>
      </c>
      <c r="D44" s="9" t="s">
        <v>74</v>
      </c>
      <c r="E44" s="9" t="s">
        <v>75</v>
      </c>
      <c r="F44" s="9">
        <v>2</v>
      </c>
      <c r="G44" s="9" t="s">
        <v>76</v>
      </c>
      <c r="H44" s="9" t="s">
        <v>84</v>
      </c>
      <c r="I44" s="9">
        <v>4</v>
      </c>
      <c r="J44" s="49" t="s">
        <v>77</v>
      </c>
    </row>
    <row r="45" spans="1:10" ht="16.5" thickBot="1" x14ac:dyDescent="0.3">
      <c r="A45" s="39" t="s">
        <v>122</v>
      </c>
      <c r="B45" s="50"/>
      <c r="C45" s="51" t="s">
        <v>123</v>
      </c>
      <c r="D45" s="51" t="s">
        <v>74</v>
      </c>
      <c r="E45" s="51" t="s">
        <v>75</v>
      </c>
      <c r="F45" s="51">
        <v>4</v>
      </c>
      <c r="G45" s="51" t="s">
        <v>44</v>
      </c>
      <c r="H45" s="51" t="s">
        <v>76</v>
      </c>
      <c r="I45" s="53">
        <v>22</v>
      </c>
      <c r="J45" s="52" t="s">
        <v>124</v>
      </c>
    </row>
    <row r="46" spans="1:10" ht="30" x14ac:dyDescent="0.25">
      <c r="A46" s="39" t="s">
        <v>125</v>
      </c>
      <c r="B46" s="54" t="s">
        <v>166</v>
      </c>
      <c r="C46" s="55" t="s">
        <v>126</v>
      </c>
      <c r="D46" s="55" t="s">
        <v>7</v>
      </c>
      <c r="E46" s="55" t="s">
        <v>8</v>
      </c>
      <c r="F46" s="55">
        <v>2</v>
      </c>
      <c r="G46" s="55" t="s">
        <v>127</v>
      </c>
      <c r="H46" s="55" t="s">
        <v>128</v>
      </c>
      <c r="I46" s="55">
        <v>7</v>
      </c>
      <c r="J46" s="46" t="s">
        <v>129</v>
      </c>
    </row>
    <row r="47" spans="1:10" ht="30" x14ac:dyDescent="0.25">
      <c r="A47" s="39" t="s">
        <v>130</v>
      </c>
      <c r="B47" s="56"/>
      <c r="C47" s="3" t="s">
        <v>131</v>
      </c>
      <c r="D47" s="3" t="s">
        <v>7</v>
      </c>
      <c r="E47" s="3" t="s">
        <v>8</v>
      </c>
      <c r="F47" s="3">
        <v>3</v>
      </c>
      <c r="G47" s="3" t="s">
        <v>127</v>
      </c>
      <c r="H47" s="3" t="s">
        <v>128</v>
      </c>
      <c r="I47" s="3">
        <v>7</v>
      </c>
      <c r="J47" s="48" t="s">
        <v>129</v>
      </c>
    </row>
    <row r="48" spans="1:10" ht="30" x14ac:dyDescent="0.25">
      <c r="A48" s="39" t="s">
        <v>132</v>
      </c>
      <c r="B48" s="56"/>
      <c r="C48" s="3" t="s">
        <v>133</v>
      </c>
      <c r="D48" s="3" t="s">
        <v>7</v>
      </c>
      <c r="E48" s="3" t="s">
        <v>21</v>
      </c>
      <c r="F48" s="3">
        <v>5</v>
      </c>
      <c r="G48" s="3" t="s">
        <v>127</v>
      </c>
      <c r="H48" s="3" t="s">
        <v>128</v>
      </c>
      <c r="I48" s="3">
        <v>7</v>
      </c>
      <c r="J48" s="48" t="s">
        <v>22</v>
      </c>
    </row>
    <row r="49" spans="1:10" ht="30" x14ac:dyDescent="0.25">
      <c r="A49" s="39" t="s">
        <v>134</v>
      </c>
      <c r="B49" s="56"/>
      <c r="C49" s="3" t="s">
        <v>133</v>
      </c>
      <c r="D49" s="3" t="s">
        <v>7</v>
      </c>
      <c r="E49" s="3" t="s">
        <v>21</v>
      </c>
      <c r="F49" s="3">
        <v>5</v>
      </c>
      <c r="G49" s="3" t="s">
        <v>127</v>
      </c>
      <c r="H49" s="3" t="s">
        <v>48</v>
      </c>
      <c r="I49" s="3">
        <v>35</v>
      </c>
      <c r="J49" s="48" t="s">
        <v>135</v>
      </c>
    </row>
    <row r="50" spans="1:10" ht="30" x14ac:dyDescent="0.25">
      <c r="A50" s="39" t="s">
        <v>136</v>
      </c>
      <c r="B50" s="56"/>
      <c r="C50" s="3" t="s">
        <v>137</v>
      </c>
      <c r="D50" s="3" t="s">
        <v>7</v>
      </c>
      <c r="E50" s="3" t="s">
        <v>25</v>
      </c>
      <c r="F50" s="3">
        <v>4</v>
      </c>
      <c r="G50" s="3" t="s">
        <v>127</v>
      </c>
      <c r="H50" s="3" t="s">
        <v>138</v>
      </c>
      <c r="I50" s="3">
        <v>26</v>
      </c>
      <c r="J50" s="48" t="s">
        <v>45</v>
      </c>
    </row>
    <row r="51" spans="1:10" ht="30" x14ac:dyDescent="0.25">
      <c r="A51" s="39" t="s">
        <v>139</v>
      </c>
      <c r="B51" s="56"/>
      <c r="C51" s="3" t="s">
        <v>140</v>
      </c>
      <c r="D51" s="3" t="s">
        <v>7</v>
      </c>
      <c r="E51" s="3" t="s">
        <v>25</v>
      </c>
      <c r="F51" s="3">
        <v>2</v>
      </c>
      <c r="G51" s="3" t="s">
        <v>127</v>
      </c>
      <c r="H51" s="3" t="s">
        <v>48</v>
      </c>
      <c r="I51" s="3">
        <v>35</v>
      </c>
      <c r="J51" s="48" t="s">
        <v>141</v>
      </c>
    </row>
    <row r="52" spans="1:10" x14ac:dyDescent="0.25">
      <c r="A52" s="39" t="s">
        <v>142</v>
      </c>
      <c r="B52" s="56"/>
      <c r="C52" s="3" t="s">
        <v>143</v>
      </c>
      <c r="D52" s="9" t="s">
        <v>7</v>
      </c>
      <c r="E52" s="9" t="s">
        <v>8</v>
      </c>
      <c r="F52" s="9">
        <v>2</v>
      </c>
      <c r="G52" s="9" t="s">
        <v>44</v>
      </c>
      <c r="H52" s="9" t="s">
        <v>144</v>
      </c>
      <c r="I52" s="9">
        <v>26</v>
      </c>
      <c r="J52" s="48" t="s">
        <v>52</v>
      </c>
    </row>
    <row r="53" spans="1:10" x14ac:dyDescent="0.25">
      <c r="A53" s="39" t="s">
        <v>145</v>
      </c>
      <c r="B53" s="56"/>
      <c r="C53" s="3" t="s">
        <v>146</v>
      </c>
      <c r="D53" s="9" t="s">
        <v>7</v>
      </c>
      <c r="E53" s="9" t="s">
        <v>25</v>
      </c>
      <c r="F53" s="9">
        <v>2</v>
      </c>
      <c r="G53" s="9" t="s">
        <v>44</v>
      </c>
      <c r="H53" s="9" t="s">
        <v>147</v>
      </c>
      <c r="I53" s="9">
        <v>26</v>
      </c>
      <c r="J53" s="48" t="s">
        <v>55</v>
      </c>
    </row>
    <row r="54" spans="1:10" x14ac:dyDescent="0.25">
      <c r="A54" s="39" t="s">
        <v>148</v>
      </c>
      <c r="B54" s="56"/>
      <c r="C54" s="3" t="s">
        <v>149</v>
      </c>
      <c r="D54" s="9" t="s">
        <v>7</v>
      </c>
      <c r="E54" s="9" t="s">
        <v>58</v>
      </c>
      <c r="F54" s="9">
        <v>5</v>
      </c>
      <c r="G54" s="9" t="s">
        <v>44</v>
      </c>
      <c r="H54" s="9" t="s">
        <v>150</v>
      </c>
      <c r="I54" s="9">
        <v>30</v>
      </c>
      <c r="J54" s="48" t="s">
        <v>151</v>
      </c>
    </row>
    <row r="55" spans="1:10" x14ac:dyDescent="0.25">
      <c r="A55" s="39" t="s">
        <v>152</v>
      </c>
      <c r="B55" s="56"/>
      <c r="C55" s="9" t="s">
        <v>153</v>
      </c>
      <c r="D55" s="4" t="s">
        <v>62</v>
      </c>
      <c r="E55" s="4" t="s">
        <v>63</v>
      </c>
      <c r="F55" s="9">
        <v>2</v>
      </c>
      <c r="G55" s="9" t="s">
        <v>14</v>
      </c>
      <c r="H55" s="9" t="s">
        <v>154</v>
      </c>
      <c r="I55" s="9">
        <v>2</v>
      </c>
      <c r="J55" s="49" t="s">
        <v>65</v>
      </c>
    </row>
    <row r="56" spans="1:10" x14ac:dyDescent="0.25">
      <c r="A56" s="39" t="s">
        <v>155</v>
      </c>
      <c r="B56" s="56"/>
      <c r="C56" s="9" t="s">
        <v>156</v>
      </c>
      <c r="D56" s="4" t="s">
        <v>62</v>
      </c>
      <c r="E56" s="4" t="s">
        <v>63</v>
      </c>
      <c r="F56" s="9">
        <v>2</v>
      </c>
      <c r="G56" s="9" t="s">
        <v>14</v>
      </c>
      <c r="H56" s="9" t="s">
        <v>157</v>
      </c>
      <c r="I56" s="9">
        <v>2</v>
      </c>
      <c r="J56" s="49" t="s">
        <v>65</v>
      </c>
    </row>
    <row r="57" spans="1:10" x14ac:dyDescent="0.25">
      <c r="A57" s="39" t="s">
        <v>158</v>
      </c>
      <c r="B57" s="56"/>
      <c r="C57" s="9" t="s">
        <v>159</v>
      </c>
      <c r="D57" s="4" t="s">
        <v>62</v>
      </c>
      <c r="E57" s="4" t="s">
        <v>63</v>
      </c>
      <c r="F57" s="9">
        <v>2</v>
      </c>
      <c r="G57" s="9" t="s">
        <v>14</v>
      </c>
      <c r="H57" s="9" t="s">
        <v>160</v>
      </c>
      <c r="I57" s="9">
        <v>2</v>
      </c>
      <c r="J57" s="49" t="s">
        <v>65</v>
      </c>
    </row>
    <row r="58" spans="1:10" ht="16.5" thickBot="1" x14ac:dyDescent="0.3">
      <c r="A58" s="39" t="s">
        <v>161</v>
      </c>
      <c r="B58" s="57"/>
      <c r="C58" s="51" t="s">
        <v>162</v>
      </c>
      <c r="D58" s="51" t="s">
        <v>74</v>
      </c>
      <c r="E58" s="51" t="s">
        <v>75</v>
      </c>
      <c r="F58" s="51">
        <v>2</v>
      </c>
      <c r="G58" s="51" t="s">
        <v>76</v>
      </c>
      <c r="H58" s="58" t="s">
        <v>128</v>
      </c>
      <c r="I58" s="51">
        <v>40</v>
      </c>
      <c r="J58" s="52" t="s">
        <v>77</v>
      </c>
    </row>
    <row r="59" spans="1:10" x14ac:dyDescent="0.25">
      <c r="A59" s="11"/>
      <c r="B59" s="12"/>
      <c r="C59" s="13"/>
      <c r="D59" s="13"/>
      <c r="E59" s="13"/>
      <c r="F59" s="13"/>
      <c r="G59" s="13"/>
      <c r="H59" s="14"/>
      <c r="I59" s="13"/>
      <c r="J59" s="11"/>
    </row>
    <row r="61" spans="1:10" x14ac:dyDescent="0.25">
      <c r="B61" s="28" t="s">
        <v>177</v>
      </c>
      <c r="C61" s="28"/>
      <c r="D61" s="28"/>
      <c r="E61" s="28"/>
      <c r="F61" s="28"/>
      <c r="G61" s="28"/>
      <c r="H61" s="28"/>
      <c r="I61" s="28"/>
      <c r="J61" s="28"/>
    </row>
    <row r="62" spans="1:10" x14ac:dyDescent="0.25">
      <c r="A62" s="1" t="s">
        <v>163</v>
      </c>
      <c r="B62" s="28" t="s">
        <v>178</v>
      </c>
      <c r="C62" s="28"/>
      <c r="D62" s="28"/>
      <c r="E62" s="28"/>
      <c r="F62" s="28"/>
      <c r="G62" s="28"/>
      <c r="H62" s="28"/>
      <c r="I62" s="28"/>
      <c r="J62" s="28"/>
    </row>
  </sheetData>
  <autoFilter ref="A10:J58"/>
  <mergeCells count="15">
    <mergeCell ref="B61:J61"/>
    <mergeCell ref="B62:J62"/>
    <mergeCell ref="B46:B58"/>
    <mergeCell ref="B9:B10"/>
    <mergeCell ref="A9:A10"/>
    <mergeCell ref="C9:C10"/>
    <mergeCell ref="D9:D10"/>
    <mergeCell ref="G1:J5"/>
    <mergeCell ref="A7:J7"/>
    <mergeCell ref="B11:B28"/>
    <mergeCell ref="B29:B45"/>
    <mergeCell ref="E9:E10"/>
    <mergeCell ref="G9:H9"/>
    <mergeCell ref="I9:I10"/>
    <mergeCell ref="J9:J10"/>
  </mergeCells>
  <pageMargins left="0.7" right="0.7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view="pageBreakPreview" zoomScale="130" zoomScaleNormal="100" zoomScaleSheetLayoutView="130" workbookViewId="0">
      <selection activeCell="C23" sqref="C23"/>
    </sheetView>
  </sheetViews>
  <sheetFormatPr defaultRowHeight="15.75" x14ac:dyDescent="0.25"/>
  <cols>
    <col min="1" max="1" width="35.75" customWidth="1"/>
    <col min="7" max="7" width="13.125" customWidth="1"/>
    <col min="10" max="10" width="16.75" customWidth="1"/>
    <col min="11" max="11" width="20.875" customWidth="1"/>
    <col min="14" max="14" width="27.5" customWidth="1"/>
  </cols>
  <sheetData>
    <row r="1" spans="1:16" ht="15.75" customHeight="1" x14ac:dyDescent="0.25">
      <c r="E1" s="23" t="s">
        <v>185</v>
      </c>
      <c r="F1" s="23"/>
      <c r="G1" s="23"/>
      <c r="H1" s="23"/>
      <c r="I1" s="23"/>
      <c r="J1" s="23"/>
    </row>
    <row r="2" spans="1:16" x14ac:dyDescent="0.25">
      <c r="E2" s="23"/>
      <c r="F2" s="23"/>
      <c r="G2" s="23"/>
      <c r="H2" s="23"/>
      <c r="I2" s="23"/>
      <c r="J2" s="23"/>
    </row>
    <row r="3" spans="1:16" x14ac:dyDescent="0.25">
      <c r="E3" s="23"/>
      <c r="F3" s="23"/>
      <c r="G3" s="23"/>
      <c r="H3" s="23"/>
      <c r="I3" s="23"/>
      <c r="J3" s="23"/>
    </row>
    <row r="4" spans="1:16" x14ac:dyDescent="0.25">
      <c r="E4" s="23"/>
      <c r="F4" s="23"/>
      <c r="G4" s="23"/>
      <c r="H4" s="23"/>
      <c r="I4" s="23"/>
      <c r="J4" s="23"/>
    </row>
    <row r="5" spans="1:16" x14ac:dyDescent="0.25">
      <c r="E5" s="23"/>
      <c r="F5" s="23"/>
      <c r="G5" s="23"/>
      <c r="H5" s="23"/>
      <c r="I5" s="23"/>
      <c r="J5" s="23"/>
    </row>
    <row r="8" spans="1:16" x14ac:dyDescent="0.25">
      <c r="A8" s="37" t="s">
        <v>186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29.25" customHeight="1" x14ac:dyDescent="0.25">
      <c r="A9" s="22" t="s">
        <v>182</v>
      </c>
      <c r="B9" s="33"/>
      <c r="C9" s="34"/>
      <c r="D9" s="34"/>
      <c r="E9" s="34"/>
      <c r="F9" s="34"/>
      <c r="G9" s="34"/>
      <c r="H9" s="34"/>
      <c r="I9" s="34"/>
      <c r="J9" s="35"/>
    </row>
    <row r="10" spans="1:16" s="2" customFormat="1" ht="31.5" customHeight="1" x14ac:dyDescent="0.25">
      <c r="A10" s="36" t="s">
        <v>180</v>
      </c>
      <c r="B10" s="16" t="s">
        <v>173</v>
      </c>
      <c r="C10" s="36" t="s">
        <v>174</v>
      </c>
      <c r="D10" s="36"/>
      <c r="E10" s="36"/>
      <c r="F10" s="36"/>
      <c r="G10" s="17" t="s">
        <v>175</v>
      </c>
      <c r="H10" s="18" t="s">
        <v>179</v>
      </c>
      <c r="I10" s="38" t="s">
        <v>183</v>
      </c>
      <c r="J10" s="38"/>
      <c r="M10" s="8"/>
      <c r="N10" s="8"/>
    </row>
    <row r="11" spans="1:16" s="2" customFormat="1" ht="16.5" x14ac:dyDescent="0.25">
      <c r="A11" s="36"/>
      <c r="B11" s="16" t="s">
        <v>63</v>
      </c>
      <c r="C11" s="17" t="s">
        <v>25</v>
      </c>
      <c r="D11" s="17" t="s">
        <v>8</v>
      </c>
      <c r="E11" s="17" t="s">
        <v>58</v>
      </c>
      <c r="F11" s="17" t="s">
        <v>21</v>
      </c>
      <c r="G11" s="17" t="s">
        <v>75</v>
      </c>
      <c r="H11" s="18"/>
      <c r="I11" s="31"/>
      <c r="J11" s="32"/>
      <c r="M11" s="8"/>
      <c r="N11" s="8"/>
    </row>
    <row r="12" spans="1:16" s="2" customFormat="1" ht="16.5" x14ac:dyDescent="0.25">
      <c r="A12" s="20" t="s">
        <v>164</v>
      </c>
      <c r="B12" s="19">
        <v>6</v>
      </c>
      <c r="C12" s="19">
        <v>140</v>
      </c>
      <c r="D12" s="19">
        <v>70</v>
      </c>
      <c r="E12" s="19">
        <v>35</v>
      </c>
      <c r="F12" s="19">
        <v>32</v>
      </c>
      <c r="G12" s="19">
        <v>10</v>
      </c>
      <c r="H12" s="18">
        <f>SUM(B12:G12)</f>
        <v>293</v>
      </c>
      <c r="I12" s="31"/>
      <c r="J12" s="32"/>
      <c r="M12" s="8"/>
      <c r="N12" s="8"/>
    </row>
    <row r="13" spans="1:16" s="2" customFormat="1" ht="16.5" x14ac:dyDescent="0.25">
      <c r="A13" s="20" t="s">
        <v>165</v>
      </c>
      <c r="B13" s="19">
        <v>6</v>
      </c>
      <c r="C13" s="19">
        <v>99</v>
      </c>
      <c r="D13" s="19">
        <v>57</v>
      </c>
      <c r="E13" s="19">
        <v>29</v>
      </c>
      <c r="F13" s="19">
        <v>40</v>
      </c>
      <c r="G13" s="19">
        <v>26</v>
      </c>
      <c r="H13" s="18">
        <f t="shared" ref="H13:H14" si="0">SUM(B13:G13)</f>
        <v>257</v>
      </c>
      <c r="I13" s="31"/>
      <c r="J13" s="32"/>
      <c r="M13" s="8"/>
      <c r="N13" s="8"/>
    </row>
    <row r="14" spans="1:16" s="2" customFormat="1" ht="16.5" x14ac:dyDescent="0.25">
      <c r="A14" s="20" t="s">
        <v>166</v>
      </c>
      <c r="B14" s="19">
        <v>6</v>
      </c>
      <c r="C14" s="19">
        <v>87</v>
      </c>
      <c r="D14" s="19">
        <v>40</v>
      </c>
      <c r="E14" s="19">
        <v>30</v>
      </c>
      <c r="F14" s="19">
        <v>42</v>
      </c>
      <c r="G14" s="19">
        <v>40</v>
      </c>
      <c r="H14" s="18">
        <f t="shared" si="0"/>
        <v>245</v>
      </c>
      <c r="I14" s="31"/>
      <c r="J14" s="32"/>
      <c r="M14" s="8"/>
      <c r="N14" s="8"/>
    </row>
    <row r="15" spans="1:16" s="2" customFormat="1" ht="16.5" x14ac:dyDescent="0.25">
      <c r="A15" s="21" t="s">
        <v>181</v>
      </c>
      <c r="B15" s="18">
        <f>SUM(B12:B14)</f>
        <v>18</v>
      </c>
      <c r="C15" s="18">
        <f t="shared" ref="C15:G15" si="1">SUM(C12:C14)</f>
        <v>326</v>
      </c>
      <c r="D15" s="18">
        <f t="shared" si="1"/>
        <v>167</v>
      </c>
      <c r="E15" s="18">
        <f t="shared" si="1"/>
        <v>94</v>
      </c>
      <c r="F15" s="18">
        <f t="shared" si="1"/>
        <v>114</v>
      </c>
      <c r="G15" s="18">
        <f t="shared" si="1"/>
        <v>76</v>
      </c>
      <c r="H15" s="18">
        <f>SUM(H12:H14)</f>
        <v>795</v>
      </c>
      <c r="I15" s="31"/>
      <c r="J15" s="32"/>
      <c r="M15" s="8"/>
      <c r="N15" s="8"/>
    </row>
    <row r="16" spans="1:16" s="2" customFormat="1" x14ac:dyDescent="0.25"/>
    <row r="17" spans="1:10" s="2" customFormat="1" x14ac:dyDescent="0.25">
      <c r="A17" s="30" t="s">
        <v>177</v>
      </c>
      <c r="B17" s="30"/>
      <c r="C17" s="30"/>
      <c r="D17" s="30"/>
      <c r="E17" s="30"/>
      <c r="F17" s="30"/>
      <c r="G17" s="30"/>
      <c r="H17" s="30"/>
      <c r="I17" s="30"/>
      <c r="J17" s="30"/>
    </row>
    <row r="18" spans="1:10" s="2" customFormat="1" x14ac:dyDescent="0.25">
      <c r="A18" s="30" t="s">
        <v>178</v>
      </c>
      <c r="B18" s="30"/>
      <c r="C18" s="30"/>
      <c r="D18" s="30"/>
      <c r="E18" s="30"/>
      <c r="F18" s="30"/>
      <c r="G18" s="30"/>
      <c r="H18" s="30"/>
      <c r="I18" s="30"/>
      <c r="J18" s="30"/>
    </row>
  </sheetData>
  <mergeCells count="13">
    <mergeCell ref="A17:J17"/>
    <mergeCell ref="A18:J18"/>
    <mergeCell ref="E1:J5"/>
    <mergeCell ref="I12:J12"/>
    <mergeCell ref="I13:J13"/>
    <mergeCell ref="I14:J14"/>
    <mergeCell ref="I15:J15"/>
    <mergeCell ref="B9:J9"/>
    <mergeCell ref="C10:F10"/>
    <mergeCell ref="A10:A11"/>
    <mergeCell ref="A8:P8"/>
    <mergeCell ref="I10:J10"/>
    <mergeCell ref="I11:J11"/>
  </mergeCells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Кабельный журнал</vt:lpstr>
      <vt:lpstr>Сводная спецификация</vt:lpstr>
      <vt:lpstr>'Сводная спецификация'!Область_печати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Ненашев Алексей Алексеевич</dc:creator>
  <cp:lastModifiedBy>Ветошкин Олег Владимирович</cp:lastModifiedBy>
  <dcterms:created xsi:type="dcterms:W3CDTF">2019-02-13T23:17:52Z</dcterms:created>
  <dcterms:modified xsi:type="dcterms:W3CDTF">2019-08-27T04:59:28Z</dcterms:modified>
</cp:coreProperties>
</file>